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Table1!$A$5:$I$5</definedName>
    <definedName name="_xlnm.Print_Area" localSheetId="0">Table1!$A$1:$K$35</definedName>
    <definedName name="_xlnm.Print_Titles" localSheetId="0">Table1!$4:$5</definedName>
  </definedNames>
  <calcPr calcId="144525"/>
</workbook>
</file>

<file path=xl/calcChain.xml><?xml version="1.0" encoding="utf-8"?>
<calcChain xmlns="http://schemas.openxmlformats.org/spreadsheetml/2006/main">
  <c r="K9" i="1" l="1"/>
  <c r="K33" i="1" l="1"/>
  <c r="K32" i="1" s="1"/>
  <c r="K29" i="1"/>
  <c r="K28" i="1" s="1"/>
  <c r="K23" i="1"/>
  <c r="K22" i="1" s="1"/>
  <c r="K19" i="1"/>
  <c r="K17" i="1" s="1"/>
  <c r="K14" i="1"/>
  <c r="K13" i="1"/>
  <c r="K7" i="1"/>
  <c r="J34" i="1"/>
  <c r="J33" i="1"/>
  <c r="J30" i="1"/>
  <c r="J24" i="1"/>
  <c r="J23" i="1"/>
  <c r="J19" i="1"/>
  <c r="J18" i="1"/>
  <c r="J15" i="1"/>
  <c r="J14" i="1"/>
  <c r="J13" i="1"/>
  <c r="J10" i="1"/>
  <c r="J8" i="1"/>
  <c r="H33" i="1"/>
  <c r="H32" i="1" s="1"/>
  <c r="H29" i="1"/>
  <c r="H28" i="1" s="1"/>
  <c r="H23" i="1"/>
  <c r="H22" i="1" s="1"/>
  <c r="H19" i="1"/>
  <c r="H17" i="1" s="1"/>
  <c r="H14" i="1"/>
  <c r="H13" i="1"/>
  <c r="H9" i="1"/>
  <c r="H7" i="1"/>
  <c r="H6" i="1" s="1"/>
  <c r="G34" i="1"/>
  <c r="G33" i="1"/>
  <c r="G30" i="1"/>
  <c r="G24" i="1"/>
  <c r="G19" i="1"/>
  <c r="G18" i="1"/>
  <c r="G15" i="1"/>
  <c r="G14" i="1"/>
  <c r="G13" i="1"/>
  <c r="G10" i="1"/>
  <c r="G8" i="1"/>
  <c r="D34" i="1"/>
  <c r="D30" i="1"/>
  <c r="D24" i="1"/>
  <c r="D18" i="1"/>
  <c r="D15" i="1"/>
  <c r="D10" i="1"/>
  <c r="D8" i="1"/>
  <c r="E33" i="1"/>
  <c r="E32" i="1" s="1"/>
  <c r="E31" i="1" s="1"/>
  <c r="E29" i="1"/>
  <c r="E23" i="1"/>
  <c r="E22" i="1" s="1"/>
  <c r="E21" i="1" s="1"/>
  <c r="E20" i="1" s="1"/>
  <c r="E19" i="1"/>
  <c r="E17" i="1" s="1"/>
  <c r="E16" i="1" s="1"/>
  <c r="E14" i="1"/>
  <c r="E13" i="1" s="1"/>
  <c r="E9" i="1"/>
  <c r="E7" i="1"/>
  <c r="K27" i="1" l="1"/>
  <c r="J28" i="1"/>
  <c r="J29" i="1"/>
  <c r="H27" i="1"/>
  <c r="H26" i="1" s="1"/>
  <c r="G28" i="1"/>
  <c r="G29" i="1"/>
  <c r="K6" i="1"/>
  <c r="J22" i="1"/>
  <c r="K21" i="1"/>
  <c r="K16" i="1"/>
  <c r="J16" i="1" s="1"/>
  <c r="J17" i="1"/>
  <c r="K26" i="1"/>
  <c r="J27" i="1"/>
  <c r="J32" i="1"/>
  <c r="K31" i="1"/>
  <c r="J31" i="1" s="1"/>
  <c r="H21" i="1"/>
  <c r="G17" i="1"/>
  <c r="H16" i="1"/>
  <c r="G16" i="1" s="1"/>
  <c r="G27" i="1"/>
  <c r="G32" i="1"/>
  <c r="H31" i="1"/>
  <c r="G31" i="1" s="1"/>
  <c r="E12" i="1"/>
  <c r="E6" i="1"/>
  <c r="E28" i="1"/>
  <c r="K25" i="1" l="1"/>
  <c r="J25" i="1" s="1"/>
  <c r="J26" i="1"/>
  <c r="K20" i="1"/>
  <c r="J20" i="1" s="1"/>
  <c r="J21" i="1"/>
  <c r="K12" i="1"/>
  <c r="H20" i="1"/>
  <c r="H25" i="1"/>
  <c r="G25" i="1" s="1"/>
  <c r="G26" i="1"/>
  <c r="H12" i="1"/>
  <c r="E27" i="1"/>
  <c r="E11" i="1"/>
  <c r="J12" i="1" l="1"/>
  <c r="K11" i="1"/>
  <c r="G12" i="1"/>
  <c r="H11" i="1"/>
  <c r="E26" i="1"/>
  <c r="J11" i="1" l="1"/>
  <c r="K35" i="1"/>
  <c r="H35" i="1"/>
  <c r="G11" i="1"/>
  <c r="E25" i="1"/>
  <c r="E35" i="1" l="1"/>
  <c r="C23" i="1" l="1"/>
  <c r="C22" i="1" l="1"/>
  <c r="D23" i="1"/>
  <c r="I23" i="1"/>
  <c r="I22" i="1" s="1"/>
  <c r="I21" i="1" s="1"/>
  <c r="I20" i="1" s="1"/>
  <c r="F23" i="1"/>
  <c r="F22" i="1" l="1"/>
  <c r="G23" i="1"/>
  <c r="C21" i="1"/>
  <c r="D22" i="1"/>
  <c r="F29" i="1"/>
  <c r="F28" i="1" s="1"/>
  <c r="F27" i="1" s="1"/>
  <c r="I29" i="1"/>
  <c r="C29" i="1"/>
  <c r="F33" i="1"/>
  <c r="F32" i="1" s="1"/>
  <c r="F31" i="1" s="1"/>
  <c r="C33" i="1"/>
  <c r="F19" i="1"/>
  <c r="F17" i="1" s="1"/>
  <c r="F16" i="1" s="1"/>
  <c r="C19" i="1"/>
  <c r="F14" i="1"/>
  <c r="F13" i="1" s="1"/>
  <c r="C14" i="1"/>
  <c r="F9" i="1"/>
  <c r="G9" i="1" s="1"/>
  <c r="C9" i="1"/>
  <c r="D9" i="1" s="1"/>
  <c r="F7" i="1"/>
  <c r="G7" i="1" s="1"/>
  <c r="C7" i="1"/>
  <c r="D7" i="1" s="1"/>
  <c r="F21" i="1" l="1"/>
  <c r="G22" i="1"/>
  <c r="C13" i="1"/>
  <c r="D13" i="1" s="1"/>
  <c r="D14" i="1"/>
  <c r="C17" i="1"/>
  <c r="D19" i="1"/>
  <c r="C32" i="1"/>
  <c r="D33" i="1"/>
  <c r="C28" i="1"/>
  <c r="D29" i="1"/>
  <c r="D21" i="1"/>
  <c r="C20" i="1"/>
  <c r="D20" i="1" s="1"/>
  <c r="C6" i="1"/>
  <c r="D6" i="1" s="1"/>
  <c r="F6" i="1"/>
  <c r="G6" i="1" s="1"/>
  <c r="F26" i="1"/>
  <c r="F25" i="1" s="1"/>
  <c r="F12" i="1"/>
  <c r="F11" i="1" s="1"/>
  <c r="I14" i="1"/>
  <c r="I19" i="1"/>
  <c r="I33" i="1"/>
  <c r="I9" i="1"/>
  <c r="J9" i="1" s="1"/>
  <c r="I7" i="1"/>
  <c r="J7" i="1" s="1"/>
  <c r="F20" i="1" l="1"/>
  <c r="G20" i="1" s="1"/>
  <c r="G21" i="1"/>
  <c r="C27" i="1"/>
  <c r="D28" i="1"/>
  <c r="C31" i="1"/>
  <c r="D31" i="1" s="1"/>
  <c r="D32" i="1"/>
  <c r="C16" i="1"/>
  <c r="D17" i="1"/>
  <c r="F35" i="1"/>
  <c r="G35" i="1" s="1"/>
  <c r="I6" i="1"/>
  <c r="J6" i="1" s="1"/>
  <c r="I32" i="1"/>
  <c r="I28" i="1"/>
  <c r="I17" i="1"/>
  <c r="I13" i="1"/>
  <c r="D16" i="1" l="1"/>
  <c r="C12" i="1"/>
  <c r="D27" i="1"/>
  <c r="C26" i="1"/>
  <c r="I31" i="1"/>
  <c r="I27" i="1"/>
  <c r="I16" i="1"/>
  <c r="C25" i="1" l="1"/>
  <c r="D25" i="1" s="1"/>
  <c r="D26" i="1"/>
  <c r="C11" i="1"/>
  <c r="D12" i="1"/>
  <c r="I26" i="1"/>
  <c r="I12" i="1"/>
  <c r="D11" i="1" l="1"/>
  <c r="C35" i="1"/>
  <c r="D35" i="1" s="1"/>
  <c r="I25" i="1"/>
  <c r="I11" i="1"/>
  <c r="I35" i="1" l="1"/>
  <c r="J35" i="1" s="1"/>
</calcChain>
</file>

<file path=xl/sharedStrings.xml><?xml version="1.0" encoding="utf-8"?>
<sst xmlns="http://schemas.openxmlformats.org/spreadsheetml/2006/main" count="73" uniqueCount="68">
  <si>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</si>
  <si>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</si>
  <si>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</si>
  <si>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</si>
  <si>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</si>
  <si>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</si>
  <si>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</si>
  <si>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</si>
  <si>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</si>
  <si>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</si>
  <si>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</si>
  <si>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</si>
  <si>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</si>
  <si>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</si>
  <si>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</si>
  <si>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</si>
  <si>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Бюджетные кредиты от других бюджетов бюджетной системы Российской Федерации в валюте Российской Федерации</t>
  </si>
  <si>
    <t>818 01 03 01 00 00 0000 700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</si>
  <si>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</si>
  <si>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818 01 03 01 00 02 0000 710</t>
  </si>
  <si>
    <t>Получение кредитов от других бюджетов бюджетной системы Российской Федерации бюджетами субъектов в валюте Российской Федерации</t>
  </si>
  <si>
    <t>818 01 03 01 00 02 8001 710</t>
  </si>
  <si>
    <t>818 01 03 01 00 00 0000 800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</si>
  <si>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</si>
  <si>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818 01 03 01 00 02 0000 810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</si>
  <si>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</si>
  <si>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818 01 03 01 00 02 8001 810</t>
  </si>
  <si>
    <t>000 01 06 00 00 00 0000 000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</si>
  <si>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</si>
  <si>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</si>
  <si>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</si>
  <si>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</si>
  <si>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818 01 06 05 02 02 0000 640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</si>
  <si>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</si>
  <si>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818 01 06 05 02 02 2603 640</t>
  </si>
  <si>
    <t>Предоставление бюджетных кредитов внутри страны в валюте Российской Федерации</t>
  </si>
  <si>
    <t>818 01 06 05 02 02 0000 540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</si>
  <si>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</si>
  <si>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818 01 06 05 02 02 2603 540</t>
  </si>
  <si>
    <t>Итого источников внутреннего финансирования дефицита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</si>
  <si>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</si>
  <si>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Предоставление бюджетам муниципальных образований из бюджета субъекта Российской Федерации бюджетных кредитов для покрытия временных кассовых разрывов, возникающих при исполнении бюджетов муниципальных образований</t>
  </si>
  <si>
    <t>Получение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</si>
  <si>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>818 01 06 05 02 00 0000 500</t>
  </si>
  <si>
    <t>818 01 06 05 00 00 0000 500</t>
  </si>
  <si>
    <t>818 01 06 05 00 00 0000 600</t>
  </si>
  <si>
    <t>818 01 06 05 00 00 0000 000</t>
  </si>
  <si>
    <t>818 01 06 05 02 00 0000 600</t>
  </si>
  <si>
    <t>Сумма
на 2019 год</t>
  </si>
  <si>
    <t>Сумма
на 2020 год</t>
  </si>
  <si>
    <t>Сумма
на 2021 год</t>
  </si>
  <si>
    <t>Возврат бюджетами муниципальных образований бюджетных кредитов, полученных из бюджета субъекта Российской Федерации  для покрытия временных кассовых разрывов, возникающих при исполнении бюджетов муниципальных образований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</si>
  <si>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</si>
  <si>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</si>
  <si>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</si>
  <si>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</si>
  <si>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</si>
  <si>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</si>
  <si>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</si>
  <si>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</si>
  <si>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</si>
  <si>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</si>
  <si>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</si>
  <si>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</si>
  <si>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Анализ источников внутреннего финансирования дефицита областного бюджета на 2019 год и на плановый период 2020 и 2021 годов</t>
  </si>
  <si>
    <t>Изменение +/-</t>
  </si>
  <si>
    <t>Приложение №4 к пояснительной записке</t>
  </si>
  <si>
    <t>Предоставление бюджетных кредитов другим  бюджетам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</si>
</sst>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3" fillId="0" borderId="4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zoomScale="120" zoomScaleNormal="120" workbookViewId="0">
      <selection activeCell="A2" sqref="A2:K2"/>
    </sheetView>
  </sheetViews>
  <sheetFormatPr defaultColWidth="9.140625" defaultRowHeight="18" x14ac:dyDescent="0.25"/>
  <cols>
    <col min="1" max="1" width="26" style="11" customWidth="1"/>
    <col min="2" max="2" width="36.5703125" style="11" customWidth="1"/>
    <col min="3" max="3" width="15.5703125" style="11" bestFit="1" customWidth="1"/>
    <col min="4" max="5" width="15.5703125" style="11" customWidth="1"/>
    <col min="6" max="6" width="15.5703125" style="11" bestFit="1" customWidth="1"/>
    <col min="7" max="7" width="14.85546875" style="11" bestFit="1" customWidth="1"/>
    <col min="8" max="8" width="15.5703125" style="11" customWidth="1"/>
    <col min="9" max="11" width="15.42578125" style="2" bestFit="1" customWidth="1"/>
    <col min="12" max="16384" width="9.140625" style="2"/>
  </cols>
  <sheetData>
    <row r="1" spans="1:11" ht="18" customHeight="1" x14ac:dyDescent="0.25">
      <c r="A1" s="10"/>
      <c r="B1" s="10"/>
      <c r="D1" s="16"/>
      <c r="E1" s="16"/>
      <c r="F1" s="16"/>
      <c r="G1" s="16"/>
      <c r="H1" s="16"/>
      <c r="I1" s="19" t="s">
        <v>66</v>
      </c>
      <c r="J1" s="19"/>
      <c r="K1" s="19"/>
    </row>
    <row r="2" spans="1:11" ht="30" customHeight="1" x14ac:dyDescent="0.25">
      <c r="A2" s="20" t="s">
        <v>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K3" s="1" t="s">
        <v>0</v>
      </c>
    </row>
    <row r="4" spans="1:11" ht="25.5" x14ac:dyDescent="0.25">
      <c r="A4" s="8" t="s">
        <v>1</v>
      </c>
      <c r="B4" s="8" t="s">
        <v>2</v>
      </c>
      <c r="C4" s="9" t="s">
        <v>48</v>
      </c>
      <c r="D4" s="9" t="s">
        <v>65</v>
      </c>
      <c r="E4" s="9" t="s">
        <v>48</v>
      </c>
      <c r="F4" s="9" t="s">
        <v>49</v>
      </c>
      <c r="G4" s="9" t="s">
        <v>65</v>
      </c>
      <c r="H4" s="9" t="s">
        <v>49</v>
      </c>
      <c r="I4" s="9" t="s">
        <v>50</v>
      </c>
      <c r="J4" s="9" t="s">
        <v>65</v>
      </c>
      <c r="K4" s="9" t="s">
        <v>50</v>
      </c>
    </row>
    <row r="5" spans="1:1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</row>
    <row r="6" spans="1:11" ht="25.5" x14ac:dyDescent="0.25">
      <c r="A6" s="3" t="s">
        <v>3</v>
      </c>
      <c r="B6" s="4" t="s">
        <v>4</v>
      </c>
      <c r="C6" s="12">
        <f>C7+C9</f>
        <v>0</v>
      </c>
      <c r="D6" s="12">
        <f t="shared" ref="D6:D35" si="0">E6-C6</f>
        <v>0</v>
      </c>
      <c r="E6" s="12">
        <f>E7+E9</f>
        <v>0</v>
      </c>
      <c r="F6" s="12">
        <f>F7+F9</f>
        <v>700879100</v>
      </c>
      <c r="G6" s="12">
        <f t="shared" ref="G6:G35" si="1">H6-F6</f>
        <v>0</v>
      </c>
      <c r="H6" s="12">
        <f>H7+H9</f>
        <v>700879100</v>
      </c>
      <c r="I6" s="12">
        <f>I7+I9</f>
        <v>1401758200</v>
      </c>
      <c r="J6" s="12">
        <f t="shared" ref="J6:J35" si="2">K6-I6</f>
        <v>0</v>
      </c>
      <c r="K6" s="12">
        <f>K7+K9</f>
        <v>1401758200</v>
      </c>
    </row>
    <row r="7" spans="1:11" ht="38.25" x14ac:dyDescent="0.25">
      <c r="A7" s="8" t="s">
        <v>5</v>
      </c>
      <c r="B7" s="5" t="s">
        <v>6</v>
      </c>
      <c r="C7" s="13">
        <f>C8</f>
        <v>3001104604</v>
      </c>
      <c r="D7" s="13">
        <f>E7-C7</f>
        <v>0</v>
      </c>
      <c r="E7" s="13">
        <f>E8</f>
        <v>3001104604</v>
      </c>
      <c r="F7" s="13">
        <f>F8</f>
        <v>700879100</v>
      </c>
      <c r="G7" s="13">
        <f>H7-F7</f>
        <v>0</v>
      </c>
      <c r="H7" s="13">
        <f>H8</f>
        <v>700879100</v>
      </c>
      <c r="I7" s="13">
        <f>I8</f>
        <v>4402862804</v>
      </c>
      <c r="J7" s="13">
        <f>K7-I7</f>
        <v>0</v>
      </c>
      <c r="K7" s="13">
        <f>K8</f>
        <v>4402862804</v>
      </c>
    </row>
    <row r="8" spans="1:11" ht="51" x14ac:dyDescent="0.25">
      <c r="A8" s="8" t="s">
        <v>7</v>
      </c>
      <c r="B8" s="5" t="s">
        <v>8</v>
      </c>
      <c r="C8" s="13">
        <v>3001104604</v>
      </c>
      <c r="D8" s="14">
        <f t="shared" si="0"/>
        <v>0</v>
      </c>
      <c r="E8" s="13">
        <v>3001104604</v>
      </c>
      <c r="F8" s="14">
        <v>700879100</v>
      </c>
      <c r="G8" s="14">
        <f t="shared" si="1"/>
        <v>0</v>
      </c>
      <c r="H8" s="14">
        <v>700879100</v>
      </c>
      <c r="I8" s="14">
        <v>4402862804</v>
      </c>
      <c r="J8" s="14">
        <f t="shared" si="2"/>
        <v>0</v>
      </c>
      <c r="K8" s="14">
        <v>4402862804</v>
      </c>
    </row>
    <row r="9" spans="1:11" ht="50.25" customHeight="1" x14ac:dyDescent="0.25">
      <c r="A9" s="8" t="s">
        <v>9</v>
      </c>
      <c r="B9" s="5" t="s">
        <v>10</v>
      </c>
      <c r="C9" s="13">
        <f>C10</f>
        <v>-3001104604</v>
      </c>
      <c r="D9" s="13">
        <f t="shared" si="0"/>
        <v>0</v>
      </c>
      <c r="E9" s="13">
        <f>E10</f>
        <v>-3001104604</v>
      </c>
      <c r="F9" s="13">
        <f>F10</f>
        <v>0</v>
      </c>
      <c r="G9" s="13">
        <f t="shared" si="1"/>
        <v>0</v>
      </c>
      <c r="H9" s="13">
        <f>H10</f>
        <v>0</v>
      </c>
      <c r="I9" s="13">
        <f>I10</f>
        <v>-3001104604</v>
      </c>
      <c r="J9" s="13">
        <f t="shared" si="2"/>
        <v>0</v>
      </c>
      <c r="K9" s="13">
        <f>K10</f>
        <v>-3001104604</v>
      </c>
    </row>
    <row r="10" spans="1:11" ht="49.5" customHeight="1" x14ac:dyDescent="0.25">
      <c r="A10" s="8" t="s">
        <v>11</v>
      </c>
      <c r="B10" s="5" t="s">
        <v>12</v>
      </c>
      <c r="C10" s="13">
        <v>-3001104604</v>
      </c>
      <c r="D10" s="13">
        <f t="shared" si="0"/>
        <v>0</v>
      </c>
      <c r="E10" s="13">
        <v>-3001104604</v>
      </c>
      <c r="F10" s="13">
        <v>0</v>
      </c>
      <c r="G10" s="13">
        <f t="shared" si="1"/>
        <v>0</v>
      </c>
      <c r="H10" s="13">
        <v>0</v>
      </c>
      <c r="I10" s="13">
        <v>-3001104604</v>
      </c>
      <c r="J10" s="13">
        <f t="shared" si="2"/>
        <v>0</v>
      </c>
      <c r="K10" s="13">
        <v>-3001104604</v>
      </c>
    </row>
    <row r="11" spans="1:11" ht="38.25" x14ac:dyDescent="0.25">
      <c r="A11" s="8" t="s">
        <v>13</v>
      </c>
      <c r="B11" s="6" t="s">
        <v>14</v>
      </c>
      <c r="C11" s="15">
        <f t="shared" ref="C11:K11" si="3">C12</f>
        <v>-350439550</v>
      </c>
      <c r="D11" s="15">
        <f t="shared" si="0"/>
        <v>0</v>
      </c>
      <c r="E11" s="15">
        <f t="shared" si="3"/>
        <v>-350439550</v>
      </c>
      <c r="F11" s="15">
        <f t="shared" si="3"/>
        <v>-700879100</v>
      </c>
      <c r="G11" s="15">
        <f t="shared" si="1"/>
        <v>0</v>
      </c>
      <c r="H11" s="15">
        <f t="shared" si="3"/>
        <v>-700879100</v>
      </c>
      <c r="I11" s="15">
        <f t="shared" si="3"/>
        <v>-1401758200</v>
      </c>
      <c r="J11" s="15">
        <f t="shared" si="2"/>
        <v>0</v>
      </c>
      <c r="K11" s="15">
        <f t="shared" si="3"/>
        <v>-1401758200</v>
      </c>
    </row>
    <row r="12" spans="1:11" ht="58.5" customHeight="1" x14ac:dyDescent="0.25">
      <c r="A12" s="8" t="s">
        <v>15</v>
      </c>
      <c r="B12" s="5" t="s">
        <v>16</v>
      </c>
      <c r="C12" s="14">
        <f t="shared" ref="C12:F12" si="4">C13+C16</f>
        <v>-350439550</v>
      </c>
      <c r="D12" s="14">
        <f t="shared" si="0"/>
        <v>0</v>
      </c>
      <c r="E12" s="14">
        <f t="shared" ref="E12" si="5">E13+E16</f>
        <v>-350439550</v>
      </c>
      <c r="F12" s="14">
        <f t="shared" si="4"/>
        <v>-700879100</v>
      </c>
      <c r="G12" s="14">
        <f t="shared" si="1"/>
        <v>0</v>
      </c>
      <c r="H12" s="14">
        <f t="shared" ref="H12" si="6">H13+H16</f>
        <v>-700879100</v>
      </c>
      <c r="I12" s="14">
        <f t="shared" ref="I12:K12" si="7">I13+I16</f>
        <v>-1401758200</v>
      </c>
      <c r="J12" s="14">
        <f t="shared" si="2"/>
        <v>0</v>
      </c>
      <c r="K12" s="14">
        <f t="shared" si="7"/>
        <v>-1401758200</v>
      </c>
    </row>
    <row r="13" spans="1:11" ht="51.75" customHeight="1" x14ac:dyDescent="0.25">
      <c r="A13" s="8" t="s">
        <v>17</v>
      </c>
      <c r="B13" s="5" t="s">
        <v>18</v>
      </c>
      <c r="C13" s="14">
        <f t="shared" ref="C13:K14" si="8">C14</f>
        <v>1000532200</v>
      </c>
      <c r="D13" s="14">
        <f t="shared" si="0"/>
        <v>0</v>
      </c>
      <c r="E13" s="14">
        <f t="shared" si="8"/>
        <v>1000532200</v>
      </c>
      <c r="F13" s="14">
        <f t="shared" si="8"/>
        <v>1004418800</v>
      </c>
      <c r="G13" s="14">
        <f t="shared" si="1"/>
        <v>0</v>
      </c>
      <c r="H13" s="14">
        <f t="shared" si="8"/>
        <v>1004418800</v>
      </c>
      <c r="I13" s="14">
        <f t="shared" si="8"/>
        <v>1006674000</v>
      </c>
      <c r="J13" s="14">
        <f t="shared" si="2"/>
        <v>0</v>
      </c>
      <c r="K13" s="14">
        <f t="shared" si="8"/>
        <v>1006674000</v>
      </c>
    </row>
    <row r="14" spans="1:11" ht="62.25" customHeight="1" x14ac:dyDescent="0.25">
      <c r="A14" s="8" t="s">
        <v>19</v>
      </c>
      <c r="B14" s="5" t="s">
        <v>20</v>
      </c>
      <c r="C14" s="14">
        <f t="shared" si="8"/>
        <v>1000532200</v>
      </c>
      <c r="D14" s="14">
        <f t="shared" si="0"/>
        <v>0</v>
      </c>
      <c r="E14" s="14">
        <f t="shared" si="8"/>
        <v>1000532200</v>
      </c>
      <c r="F14" s="14">
        <f t="shared" si="8"/>
        <v>1004418800</v>
      </c>
      <c r="G14" s="14">
        <f t="shared" si="1"/>
        <v>0</v>
      </c>
      <c r="H14" s="14">
        <f t="shared" si="8"/>
        <v>1004418800</v>
      </c>
      <c r="I14" s="14">
        <f t="shared" si="8"/>
        <v>1006674000</v>
      </c>
      <c r="J14" s="14">
        <f t="shared" si="2"/>
        <v>0</v>
      </c>
      <c r="K14" s="14">
        <f t="shared" si="8"/>
        <v>1006674000</v>
      </c>
    </row>
    <row r="15" spans="1:11" ht="76.5" x14ac:dyDescent="0.25">
      <c r="A15" s="8" t="s">
        <v>21</v>
      </c>
      <c r="B15" s="5" t="s">
        <v>42</v>
      </c>
      <c r="C15" s="14">
        <v>1000532200</v>
      </c>
      <c r="D15" s="14">
        <f t="shared" si="0"/>
        <v>0</v>
      </c>
      <c r="E15" s="14">
        <v>1000532200</v>
      </c>
      <c r="F15" s="14">
        <v>1004418800</v>
      </c>
      <c r="G15" s="14">
        <f t="shared" si="1"/>
        <v>0</v>
      </c>
      <c r="H15" s="14">
        <v>1004418800</v>
      </c>
      <c r="I15" s="14">
        <v>1006674000</v>
      </c>
      <c r="J15" s="14">
        <f t="shared" si="2"/>
        <v>0</v>
      </c>
      <c r="K15" s="14">
        <v>1006674000</v>
      </c>
    </row>
    <row r="16" spans="1:11" ht="65.25" customHeight="1" x14ac:dyDescent="0.25">
      <c r="A16" s="8" t="s">
        <v>22</v>
      </c>
      <c r="B16" s="5" t="s">
        <v>23</v>
      </c>
      <c r="C16" s="14">
        <f t="shared" ref="C16:K16" si="9">C17</f>
        <v>-1350971750</v>
      </c>
      <c r="D16" s="14">
        <f t="shared" si="0"/>
        <v>0</v>
      </c>
      <c r="E16" s="14">
        <f t="shared" si="9"/>
        <v>-1350971750</v>
      </c>
      <c r="F16" s="14">
        <f t="shared" si="9"/>
        <v>-1705297900</v>
      </c>
      <c r="G16" s="14">
        <f t="shared" si="1"/>
        <v>0</v>
      </c>
      <c r="H16" s="14">
        <f t="shared" si="9"/>
        <v>-1705297900</v>
      </c>
      <c r="I16" s="14">
        <f t="shared" si="9"/>
        <v>-2408432200</v>
      </c>
      <c r="J16" s="14">
        <f t="shared" si="2"/>
        <v>0</v>
      </c>
      <c r="K16" s="14">
        <f t="shared" si="9"/>
        <v>-2408432200</v>
      </c>
    </row>
    <row r="17" spans="1:11" ht="63.75" customHeight="1" x14ac:dyDescent="0.25">
      <c r="A17" s="8" t="s">
        <v>24</v>
      </c>
      <c r="B17" s="5" t="s">
        <v>25</v>
      </c>
      <c r="C17" s="14">
        <f t="shared" ref="C17:F17" si="10">C18+C19</f>
        <v>-1350971750</v>
      </c>
      <c r="D17" s="14">
        <f t="shared" si="0"/>
        <v>0</v>
      </c>
      <c r="E17" s="14">
        <f t="shared" ref="E17" si="11">E18+E19</f>
        <v>-1350971750</v>
      </c>
      <c r="F17" s="14">
        <f t="shared" si="10"/>
        <v>-1705297900</v>
      </c>
      <c r="G17" s="14">
        <f t="shared" si="1"/>
        <v>0</v>
      </c>
      <c r="H17" s="14">
        <f t="shared" ref="H17" si="12">H18+H19</f>
        <v>-1705297900</v>
      </c>
      <c r="I17" s="14">
        <f t="shared" ref="I17:K17" si="13">I18+I19</f>
        <v>-2408432200</v>
      </c>
      <c r="J17" s="14">
        <f t="shared" si="2"/>
        <v>0</v>
      </c>
      <c r="K17" s="14">
        <f t="shared" si="13"/>
        <v>-2408432200</v>
      </c>
    </row>
    <row r="18" spans="1:11" ht="102" x14ac:dyDescent="0.25">
      <c r="A18" s="8" t="s">
        <v>52</v>
      </c>
      <c r="B18" s="5" t="s">
        <v>53</v>
      </c>
      <c r="C18" s="13">
        <v>-350439550</v>
      </c>
      <c r="D18" s="13">
        <f t="shared" si="0"/>
        <v>0</v>
      </c>
      <c r="E18" s="13">
        <v>-350439550</v>
      </c>
      <c r="F18" s="13">
        <v>-700879100</v>
      </c>
      <c r="G18" s="13">
        <f t="shared" si="1"/>
        <v>0</v>
      </c>
      <c r="H18" s="13">
        <v>-700879100</v>
      </c>
      <c r="I18" s="13">
        <v>-1401758200</v>
      </c>
      <c r="J18" s="13">
        <f t="shared" si="2"/>
        <v>0</v>
      </c>
      <c r="K18" s="13">
        <v>-1401758200</v>
      </c>
    </row>
    <row r="19" spans="1:11" ht="76.5" x14ac:dyDescent="0.25">
      <c r="A19" s="8" t="s">
        <v>26</v>
      </c>
      <c r="B19" s="5" t="s">
        <v>40</v>
      </c>
      <c r="C19" s="14">
        <f t="shared" ref="C19:F19" si="14">-C15</f>
        <v>-1000532200</v>
      </c>
      <c r="D19" s="14">
        <f t="shared" si="0"/>
        <v>0</v>
      </c>
      <c r="E19" s="14">
        <f t="shared" ref="E19" si="15">-E15</f>
        <v>-1000532200</v>
      </c>
      <c r="F19" s="14">
        <f t="shared" si="14"/>
        <v>-1004418800</v>
      </c>
      <c r="G19" s="14">
        <f t="shared" si="1"/>
        <v>0</v>
      </c>
      <c r="H19" s="14">
        <f t="shared" ref="H19" si="16">-H15</f>
        <v>-1004418800</v>
      </c>
      <c r="I19" s="14">
        <f t="shared" ref="I19:K19" si="17">-I15</f>
        <v>-1006674000</v>
      </c>
      <c r="J19" s="14">
        <f t="shared" si="2"/>
        <v>0</v>
      </c>
      <c r="K19" s="14">
        <f t="shared" si="17"/>
        <v>-1006674000</v>
      </c>
    </row>
    <row r="20" spans="1:11" ht="25.5" x14ac:dyDescent="0.25">
      <c r="A20" s="8" t="s">
        <v>54</v>
      </c>
      <c r="B20" s="6" t="s">
        <v>55</v>
      </c>
      <c r="C20" s="15">
        <f t="shared" ref="C20:E20" si="18">C21</f>
        <v>2376739293.1700001</v>
      </c>
      <c r="D20" s="15">
        <f t="shared" si="0"/>
        <v>0</v>
      </c>
      <c r="E20" s="15">
        <f t="shared" si="18"/>
        <v>2376739293.1700001</v>
      </c>
      <c r="F20" s="15">
        <f t="shared" ref="F20:K23" si="19">F21</f>
        <v>0</v>
      </c>
      <c r="G20" s="15">
        <f t="shared" si="1"/>
        <v>0</v>
      </c>
      <c r="H20" s="15">
        <f t="shared" si="19"/>
        <v>0</v>
      </c>
      <c r="I20" s="15">
        <f t="shared" si="19"/>
        <v>0</v>
      </c>
      <c r="J20" s="15">
        <f t="shared" si="2"/>
        <v>0</v>
      </c>
      <c r="K20" s="15">
        <f t="shared" si="19"/>
        <v>0</v>
      </c>
    </row>
    <row r="21" spans="1:11" ht="25.5" x14ac:dyDescent="0.25">
      <c r="A21" s="8" t="s">
        <v>56</v>
      </c>
      <c r="B21" s="5" t="s">
        <v>57</v>
      </c>
      <c r="C21" s="14">
        <f>C22</f>
        <v>2376739293.1700001</v>
      </c>
      <c r="D21" s="14">
        <f t="shared" si="0"/>
        <v>0</v>
      </c>
      <c r="E21" s="14">
        <f>E22</f>
        <v>2376739293.1700001</v>
      </c>
      <c r="F21" s="14">
        <f t="shared" si="19"/>
        <v>0</v>
      </c>
      <c r="G21" s="14">
        <f t="shared" si="1"/>
        <v>0</v>
      </c>
      <c r="H21" s="14">
        <f t="shared" si="19"/>
        <v>0</v>
      </c>
      <c r="I21" s="14">
        <f t="shared" si="19"/>
        <v>0</v>
      </c>
      <c r="J21" s="14">
        <f t="shared" si="2"/>
        <v>0</v>
      </c>
      <c r="K21" s="14">
        <f t="shared" si="19"/>
        <v>0</v>
      </c>
    </row>
    <row r="22" spans="1:11" ht="25.5" x14ac:dyDescent="0.25">
      <c r="A22" s="8" t="s">
        <v>58</v>
      </c>
      <c r="B22" s="5" t="s">
        <v>59</v>
      </c>
      <c r="C22" s="14">
        <f>C23</f>
        <v>2376739293.1700001</v>
      </c>
      <c r="D22" s="14">
        <f t="shared" si="0"/>
        <v>0</v>
      </c>
      <c r="E22" s="14">
        <f>E23</f>
        <v>2376739293.1700001</v>
      </c>
      <c r="F22" s="14">
        <f t="shared" si="19"/>
        <v>0</v>
      </c>
      <c r="G22" s="14">
        <f t="shared" si="1"/>
        <v>0</v>
      </c>
      <c r="H22" s="14">
        <f t="shared" si="19"/>
        <v>0</v>
      </c>
      <c r="I22" s="14">
        <f t="shared" si="19"/>
        <v>0</v>
      </c>
      <c r="J22" s="14">
        <f t="shared" si="2"/>
        <v>0</v>
      </c>
      <c r="K22" s="14">
        <f t="shared" si="19"/>
        <v>0</v>
      </c>
    </row>
    <row r="23" spans="1:11" ht="25.5" x14ac:dyDescent="0.25">
      <c r="A23" s="8" t="s">
        <v>60</v>
      </c>
      <c r="B23" s="5" t="s">
        <v>61</v>
      </c>
      <c r="C23" s="14">
        <f>C24</f>
        <v>2376739293.1700001</v>
      </c>
      <c r="D23" s="14">
        <f t="shared" si="0"/>
        <v>0</v>
      </c>
      <c r="E23" s="14">
        <f>E24</f>
        <v>2376739293.1700001</v>
      </c>
      <c r="F23" s="14">
        <f t="shared" si="19"/>
        <v>0</v>
      </c>
      <c r="G23" s="14">
        <f t="shared" si="1"/>
        <v>0</v>
      </c>
      <c r="H23" s="14">
        <f t="shared" si="19"/>
        <v>0</v>
      </c>
      <c r="I23" s="14">
        <f t="shared" si="19"/>
        <v>0</v>
      </c>
      <c r="J23" s="14">
        <f t="shared" si="2"/>
        <v>0</v>
      </c>
      <c r="K23" s="14">
        <f t="shared" si="19"/>
        <v>0</v>
      </c>
    </row>
    <row r="24" spans="1:11" ht="38.25" x14ac:dyDescent="0.25">
      <c r="A24" s="8" t="s">
        <v>62</v>
      </c>
      <c r="B24" s="5" t="s">
        <v>63</v>
      </c>
      <c r="C24" s="14">
        <v>2376739293.1700001</v>
      </c>
      <c r="D24" s="14">
        <f t="shared" si="0"/>
        <v>0</v>
      </c>
      <c r="E24" s="14">
        <v>2376739293.1700001</v>
      </c>
      <c r="F24" s="14">
        <v>0</v>
      </c>
      <c r="G24" s="14">
        <f t="shared" si="1"/>
        <v>0</v>
      </c>
      <c r="H24" s="14">
        <v>0</v>
      </c>
      <c r="I24" s="14">
        <v>0</v>
      </c>
      <c r="J24" s="14">
        <f t="shared" si="2"/>
        <v>0</v>
      </c>
      <c r="K24" s="14">
        <v>0</v>
      </c>
    </row>
    <row r="25" spans="1:11" ht="42.75" customHeight="1" x14ac:dyDescent="0.25">
      <c r="A25" s="8" t="s">
        <v>27</v>
      </c>
      <c r="B25" s="6" t="s">
        <v>28</v>
      </c>
      <c r="C25" s="15">
        <f t="shared" ref="C25:K25" si="20">C26</f>
        <v>0</v>
      </c>
      <c r="D25" s="15">
        <f t="shared" si="0"/>
        <v>0</v>
      </c>
      <c r="E25" s="15">
        <f t="shared" si="20"/>
        <v>0</v>
      </c>
      <c r="F25" s="15">
        <f t="shared" si="20"/>
        <v>0</v>
      </c>
      <c r="G25" s="15">
        <f t="shared" si="1"/>
        <v>0</v>
      </c>
      <c r="H25" s="15">
        <f t="shared" si="20"/>
        <v>0</v>
      </c>
      <c r="I25" s="15">
        <f t="shared" si="20"/>
        <v>0</v>
      </c>
      <c r="J25" s="15">
        <f t="shared" si="2"/>
        <v>0</v>
      </c>
      <c r="K25" s="15">
        <f t="shared" si="20"/>
        <v>0</v>
      </c>
    </row>
    <row r="26" spans="1:11" ht="38.25" x14ac:dyDescent="0.25">
      <c r="A26" s="8" t="s">
        <v>46</v>
      </c>
      <c r="B26" s="5" t="s">
        <v>29</v>
      </c>
      <c r="C26" s="14">
        <f>C27+C31</f>
        <v>0</v>
      </c>
      <c r="D26" s="14">
        <f t="shared" si="0"/>
        <v>0</v>
      </c>
      <c r="E26" s="14">
        <f>E27+E31</f>
        <v>0</v>
      </c>
      <c r="F26" s="14">
        <f>F27+F31</f>
        <v>0</v>
      </c>
      <c r="G26" s="14">
        <f t="shared" si="1"/>
        <v>0</v>
      </c>
      <c r="H26" s="14">
        <f>H27+H31</f>
        <v>0</v>
      </c>
      <c r="I26" s="14">
        <f>I27+I31</f>
        <v>0</v>
      </c>
      <c r="J26" s="14">
        <f t="shared" si="2"/>
        <v>0</v>
      </c>
      <c r="K26" s="14">
        <f>K27+K31</f>
        <v>0</v>
      </c>
    </row>
    <row r="27" spans="1:11" ht="38.25" x14ac:dyDescent="0.25">
      <c r="A27" s="8" t="s">
        <v>45</v>
      </c>
      <c r="B27" s="5" t="s">
        <v>30</v>
      </c>
      <c r="C27" s="14">
        <f t="shared" ref="C27:K27" si="21">C28</f>
        <v>100000000</v>
      </c>
      <c r="D27" s="14">
        <f t="shared" si="0"/>
        <v>-100000000</v>
      </c>
      <c r="E27" s="14">
        <f t="shared" si="21"/>
        <v>0</v>
      </c>
      <c r="F27" s="14">
        <f t="shared" si="21"/>
        <v>100000000</v>
      </c>
      <c r="G27" s="14">
        <f t="shared" si="1"/>
        <v>-100000000</v>
      </c>
      <c r="H27" s="14">
        <f t="shared" si="21"/>
        <v>0</v>
      </c>
      <c r="I27" s="14">
        <f t="shared" si="21"/>
        <v>100000000</v>
      </c>
      <c r="J27" s="14">
        <f t="shared" si="2"/>
        <v>-100000000</v>
      </c>
      <c r="K27" s="14">
        <f t="shared" si="21"/>
        <v>0</v>
      </c>
    </row>
    <row r="28" spans="1:11" ht="61.5" customHeight="1" x14ac:dyDescent="0.25">
      <c r="A28" s="8" t="s">
        <v>47</v>
      </c>
      <c r="B28" s="5" t="s">
        <v>31</v>
      </c>
      <c r="C28" s="14">
        <f t="shared" ref="C28:K33" si="22">C29</f>
        <v>100000000</v>
      </c>
      <c r="D28" s="14">
        <f t="shared" si="0"/>
        <v>-100000000</v>
      </c>
      <c r="E28" s="14">
        <f t="shared" si="22"/>
        <v>0</v>
      </c>
      <c r="F28" s="14">
        <f t="shared" si="22"/>
        <v>100000000</v>
      </c>
      <c r="G28" s="14">
        <f t="shared" si="1"/>
        <v>-100000000</v>
      </c>
      <c r="H28" s="14">
        <f t="shared" si="22"/>
        <v>0</v>
      </c>
      <c r="I28" s="14">
        <f t="shared" si="22"/>
        <v>100000000</v>
      </c>
      <c r="J28" s="14">
        <f t="shared" si="2"/>
        <v>-100000000</v>
      </c>
      <c r="K28" s="14">
        <f t="shared" si="22"/>
        <v>0</v>
      </c>
    </row>
    <row r="29" spans="1:11" ht="62.25" customHeight="1" x14ac:dyDescent="0.25">
      <c r="A29" s="8" t="s">
        <v>32</v>
      </c>
      <c r="B29" s="5" t="s">
        <v>33</v>
      </c>
      <c r="C29" s="14">
        <f>C30</f>
        <v>100000000</v>
      </c>
      <c r="D29" s="14">
        <f t="shared" si="0"/>
        <v>-100000000</v>
      </c>
      <c r="E29" s="14">
        <f>E30</f>
        <v>0</v>
      </c>
      <c r="F29" s="14">
        <f t="shared" si="22"/>
        <v>100000000</v>
      </c>
      <c r="G29" s="14">
        <f t="shared" si="1"/>
        <v>-100000000</v>
      </c>
      <c r="H29" s="14">
        <f t="shared" si="22"/>
        <v>0</v>
      </c>
      <c r="I29" s="14">
        <f t="shared" si="22"/>
        <v>100000000</v>
      </c>
      <c r="J29" s="14">
        <f t="shared" si="2"/>
        <v>-100000000</v>
      </c>
      <c r="K29" s="14">
        <f t="shared" si="22"/>
        <v>0</v>
      </c>
    </row>
    <row r="30" spans="1:11" ht="102" x14ac:dyDescent="0.25">
      <c r="A30" s="8" t="s">
        <v>34</v>
      </c>
      <c r="B30" s="5" t="s">
        <v>51</v>
      </c>
      <c r="C30" s="14">
        <v>100000000</v>
      </c>
      <c r="D30" s="14">
        <f t="shared" si="0"/>
        <v>-100000000</v>
      </c>
      <c r="E30" s="14">
        <v>0</v>
      </c>
      <c r="F30" s="14">
        <v>100000000</v>
      </c>
      <c r="G30" s="14">
        <f t="shared" si="1"/>
        <v>-100000000</v>
      </c>
      <c r="H30" s="14">
        <v>0</v>
      </c>
      <c r="I30" s="14">
        <v>100000000</v>
      </c>
      <c r="J30" s="14">
        <f t="shared" si="2"/>
        <v>-100000000</v>
      </c>
      <c r="K30" s="14">
        <v>0</v>
      </c>
    </row>
    <row r="31" spans="1:11" ht="38.25" x14ac:dyDescent="0.25">
      <c r="A31" s="8" t="s">
        <v>44</v>
      </c>
      <c r="B31" s="5" t="s">
        <v>35</v>
      </c>
      <c r="C31" s="14">
        <f t="shared" si="22"/>
        <v>-100000000</v>
      </c>
      <c r="D31" s="14">
        <f t="shared" si="0"/>
        <v>100000000</v>
      </c>
      <c r="E31" s="14">
        <f t="shared" si="22"/>
        <v>0</v>
      </c>
      <c r="F31" s="14">
        <f t="shared" si="22"/>
        <v>-100000000</v>
      </c>
      <c r="G31" s="14">
        <f t="shared" si="1"/>
        <v>100000000</v>
      </c>
      <c r="H31" s="14">
        <f t="shared" si="22"/>
        <v>0</v>
      </c>
      <c r="I31" s="14">
        <f t="shared" si="22"/>
        <v>-100000000</v>
      </c>
      <c r="J31" s="14">
        <f t="shared" si="2"/>
        <v>100000000</v>
      </c>
      <c r="K31" s="14">
        <f t="shared" si="22"/>
        <v>0</v>
      </c>
    </row>
    <row r="32" spans="1:11" ht="63.75" customHeight="1" x14ac:dyDescent="0.25">
      <c r="A32" s="8" t="s">
        <v>43</v>
      </c>
      <c r="B32" s="5" t="s">
        <v>67</v>
      </c>
      <c r="C32" s="14">
        <f t="shared" si="22"/>
        <v>-100000000</v>
      </c>
      <c r="D32" s="14">
        <f t="shared" si="0"/>
        <v>100000000</v>
      </c>
      <c r="E32" s="14">
        <f t="shared" si="22"/>
        <v>0</v>
      </c>
      <c r="F32" s="14">
        <f t="shared" si="22"/>
        <v>-100000000</v>
      </c>
      <c r="G32" s="14">
        <f t="shared" si="1"/>
        <v>100000000</v>
      </c>
      <c r="H32" s="14">
        <f t="shared" si="22"/>
        <v>0</v>
      </c>
      <c r="I32" s="14">
        <f t="shared" si="22"/>
        <v>-100000000</v>
      </c>
      <c r="J32" s="14">
        <f t="shared" si="2"/>
        <v>100000000</v>
      </c>
      <c r="K32" s="14">
        <f t="shared" si="22"/>
        <v>0</v>
      </c>
    </row>
    <row r="33" spans="1:11" ht="75" customHeight="1" x14ac:dyDescent="0.25">
      <c r="A33" s="8" t="s">
        <v>36</v>
      </c>
      <c r="B33" s="5" t="s">
        <v>37</v>
      </c>
      <c r="C33" s="14">
        <f t="shared" si="22"/>
        <v>-100000000</v>
      </c>
      <c r="D33" s="14">
        <f t="shared" si="0"/>
        <v>100000000</v>
      </c>
      <c r="E33" s="14">
        <f t="shared" si="22"/>
        <v>0</v>
      </c>
      <c r="F33" s="14">
        <f t="shared" si="22"/>
        <v>-100000000</v>
      </c>
      <c r="G33" s="14">
        <f t="shared" si="1"/>
        <v>100000000</v>
      </c>
      <c r="H33" s="14">
        <f t="shared" si="22"/>
        <v>0</v>
      </c>
      <c r="I33" s="14">
        <f t="shared" si="22"/>
        <v>-100000000</v>
      </c>
      <c r="J33" s="14">
        <f t="shared" si="2"/>
        <v>100000000</v>
      </c>
      <c r="K33" s="14">
        <f t="shared" si="22"/>
        <v>0</v>
      </c>
    </row>
    <row r="34" spans="1:11" ht="105.75" customHeight="1" x14ac:dyDescent="0.25">
      <c r="A34" s="8" t="s">
        <v>38</v>
      </c>
      <c r="B34" s="5" t="s">
        <v>41</v>
      </c>
      <c r="C34" s="14">
        <v>-100000000</v>
      </c>
      <c r="D34" s="14">
        <f t="shared" si="0"/>
        <v>100000000</v>
      </c>
      <c r="E34" s="14">
        <v>0</v>
      </c>
      <c r="F34" s="14">
        <v>-100000000</v>
      </c>
      <c r="G34" s="14">
        <f t="shared" si="1"/>
        <v>100000000</v>
      </c>
      <c r="H34" s="14">
        <v>0</v>
      </c>
      <c r="I34" s="14">
        <v>-100000000</v>
      </c>
      <c r="J34" s="14">
        <f t="shared" si="2"/>
        <v>100000000</v>
      </c>
      <c r="K34" s="14">
        <v>0</v>
      </c>
    </row>
    <row r="35" spans="1:11" x14ac:dyDescent="0.25">
      <c r="A35" s="17" t="s">
        <v>39</v>
      </c>
      <c r="B35" s="18"/>
      <c r="C35" s="15">
        <f>C6+C11+C20+C25</f>
        <v>2026299743.1700001</v>
      </c>
      <c r="D35" s="15">
        <f t="shared" si="0"/>
        <v>0</v>
      </c>
      <c r="E35" s="15">
        <f>E6+E11+E20+E25</f>
        <v>2026299743.1700001</v>
      </c>
      <c r="F35" s="15">
        <f>F6+F11+F25</f>
        <v>0</v>
      </c>
      <c r="G35" s="15">
        <f t="shared" si="1"/>
        <v>0</v>
      </c>
      <c r="H35" s="15">
        <f>H6+H11+H25</f>
        <v>0</v>
      </c>
      <c r="I35" s="15">
        <f>I6+I11+I25</f>
        <v>0</v>
      </c>
      <c r="J35" s="15">
        <f t="shared" si="2"/>
        <v>0</v>
      </c>
      <c r="K35" s="15">
        <f>K6+K11+K25</f>
        <v>0</v>
      </c>
    </row>
    <row r="36" spans="1:11" x14ac:dyDescent="0.25">
      <c r="I36" s="7"/>
    </row>
  </sheetData>
  <autoFilter ref="A5:I5"/>
  <mergeCells count="3">
    <mergeCell ref="A35:B35"/>
    <mergeCell ref="I1:K1"/>
    <mergeCell ref="A2:K2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6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Table1</vt:lpstr>
      <vt:lpstr>Table1!Print_Area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2019-11-21T11:11:41Z</dcterms:modified>
</cp:coreProperties>
</file>